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Лист1!$A$1:$J$67</definedName>
  </definedNames>
  <calcPr calcId="152511"/>
</workbook>
</file>

<file path=xl/calcChain.xml><?xml version="1.0" encoding="utf-8"?>
<calcChain xmlns="http://schemas.openxmlformats.org/spreadsheetml/2006/main">
  <c r="I59" i="1" l="1"/>
  <c r="F47" i="1"/>
  <c r="E47" i="1"/>
  <c r="F35" i="1"/>
  <c r="F50" i="1"/>
  <c r="F51" i="1"/>
  <c r="F49" i="1"/>
  <c r="F42" i="1" l="1"/>
  <c r="F41" i="1"/>
  <c r="F34" i="1"/>
  <c r="F31" i="1"/>
  <c r="F30" i="1"/>
  <c r="F29" i="1"/>
  <c r="F25" i="1"/>
  <c r="F43" i="1"/>
  <c r="F52" i="1" l="1"/>
  <c r="H52" i="1"/>
  <c r="F36" i="1"/>
  <c r="G38" i="1" l="1"/>
  <c r="I38" i="1" s="1"/>
  <c r="J38" i="1" s="1"/>
  <c r="G31" i="1"/>
  <c r="I31" i="1" s="1"/>
  <c r="J31" i="1" s="1"/>
  <c r="G25" i="1"/>
  <c r="G42" i="1"/>
  <c r="G41" i="1"/>
  <c r="H51" i="1"/>
  <c r="H50" i="1"/>
  <c r="H49" i="1"/>
  <c r="H47" i="1"/>
  <c r="H45" i="1"/>
  <c r="H44" i="1"/>
  <c r="H43" i="1"/>
  <c r="H42" i="1"/>
  <c r="H41" i="1"/>
  <c r="H36" i="1"/>
  <c r="H35" i="1"/>
  <c r="H34" i="1"/>
  <c r="H30" i="1"/>
  <c r="H29" i="1"/>
  <c r="H26" i="1"/>
  <c r="H25" i="1"/>
  <c r="I61" i="1"/>
  <c r="G51" i="1"/>
  <c r="G44" i="1"/>
  <c r="G43" i="1"/>
  <c r="E30" i="1"/>
  <c r="G58" i="1"/>
  <c r="I58" i="1" s="1"/>
  <c r="J58" i="1" s="1"/>
  <c r="G57" i="1"/>
  <c r="I57" i="1" s="1"/>
  <c r="J57" i="1" s="1"/>
  <c r="G56" i="1"/>
  <c r="I56" i="1" s="1"/>
  <c r="J56" i="1" s="1"/>
  <c r="G55" i="1"/>
  <c r="I55" i="1" s="1"/>
  <c r="J55" i="1" s="1"/>
  <c r="G54" i="1"/>
  <c r="I54" i="1" s="1"/>
  <c r="J54" i="1" s="1"/>
  <c r="J59" i="1" l="1"/>
  <c r="G30" i="1"/>
  <c r="G50" i="1"/>
  <c r="G49" i="1"/>
  <c r="G47" i="1"/>
  <c r="G29" i="1" l="1"/>
  <c r="G34" i="1"/>
  <c r="I34" i="1" s="1"/>
  <c r="J34" i="1" s="1"/>
  <c r="I25" i="1"/>
  <c r="E45" i="1"/>
  <c r="G45" i="1" s="1"/>
  <c r="E52" i="1"/>
  <c r="G52" i="1" s="1"/>
  <c r="E36" i="1"/>
  <c r="E35" i="1"/>
  <c r="I51" i="1"/>
  <c r="J51" i="1" s="1"/>
  <c r="I49" i="1"/>
  <c r="J49" i="1" s="1"/>
  <c r="I37" i="1"/>
  <c r="J37" i="1" s="1"/>
  <c r="I50" i="1"/>
  <c r="J50" i="1" s="1"/>
  <c r="G36" i="1" l="1"/>
  <c r="G35" i="1"/>
  <c r="J25" i="1"/>
  <c r="F26" i="1"/>
  <c r="I42" i="1"/>
  <c r="J42" i="1" s="1"/>
  <c r="I29" i="1"/>
  <c r="J29" i="1" s="1"/>
  <c r="I52" i="1"/>
  <c r="J52" i="1" s="1"/>
  <c r="I30" i="1"/>
  <c r="J30" i="1" s="1"/>
  <c r="I44" i="1"/>
  <c r="J44" i="1" s="1"/>
  <c r="I41" i="1"/>
  <c r="J41" i="1" s="1"/>
  <c r="I45" i="1"/>
  <c r="J45" i="1" s="1"/>
  <c r="I47" i="1"/>
  <c r="J47" i="1" s="1"/>
  <c r="I43" i="1"/>
  <c r="J43" i="1" s="1"/>
  <c r="G26" i="1" l="1"/>
  <c r="I26" i="1" s="1"/>
  <c r="I35" i="1"/>
  <c r="J35" i="1" s="1"/>
  <c r="J26" i="1" l="1"/>
  <c r="I36" i="1"/>
  <c r="J36" i="1" s="1"/>
  <c r="I60" i="1" l="1"/>
  <c r="I63" i="1" s="1"/>
  <c r="I64" i="1" s="1"/>
  <c r="J63" i="1" l="1"/>
</calcChain>
</file>

<file path=xl/sharedStrings.xml><?xml version="1.0" encoding="utf-8"?>
<sst xmlns="http://schemas.openxmlformats.org/spreadsheetml/2006/main" count="126" uniqueCount="111">
  <si>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</si>
  <si>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</si>
  <si>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</si>
  <si>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</si>
  <si>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</si>
  <si>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</si>
  <si>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</si>
  <si>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</si>
  <si>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</si>
  <si>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</si>
  <si>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</si>
  <si>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</si>
  <si>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</si>
  <si>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</si>
  <si>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</si>
  <si>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</si>
  <si>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</si>
  <si>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</si>
  <si>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</si>
  <si>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</si>
  <si>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</si>
  <si>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</si>
  <si>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</si>
  <si>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</si>
  <si>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</si>
  <si>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</si>
  <si>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</si>
  <si>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</si>
  <si>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</si>
  <si>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</si>
  <si>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</si>
  <si>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</si>
  <si>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</si>
  <si>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</si>
  <si>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</si>
  <si>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</si>
  <si>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</si>
  <si>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</si>
  <si>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</si>
  <si>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</si>
  <si>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</si>
  <si>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</si>
  <si>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</si>
  <si>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</si>
  <si>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</si>
  <si>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</si>
  <si>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</si>
  <si>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</si>
  <si>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</si>
  <si>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</si>
  <si>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</si>
  <si>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</si>
  <si>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</si>
  <si>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</si>
  <si>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</si>
  <si>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</si>
  <si>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</si>
  <si>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</si>
  <si>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</si>
  <si>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</si>
  <si>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</si>
  <si>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</si>
  <si>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</si>
  <si>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</si>
  <si>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</si>
  <si>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</si>
  <si>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</si>
  <si>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</si>
  <si>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</si>
  <si>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</si>
  <si>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</si>
  <si>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</si>
  <si>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</si>
  <si>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</si>
  <si>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</si>
  <si>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</si>
  <si>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</si>
  <si>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</si>
  <si>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</si>
  <si>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</si>
  <si>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</si>
  <si>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</si>
  <si>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</si>
  <si>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</si>
  <si>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</si>
  <si>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</si>
  <si>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</si>
  <si>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</si>
  <si>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</si>
  <si>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</si>
  <si>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</si>
  <si>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</si>
  <si>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</si>
  <si>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</si>
  <si>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</si>
  <si>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</si>
  <si>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</si>
  <si>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</si>
  <si>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</si>
  <si>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</si>
  <si>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</si>
  <si>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</si>
  <si>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</si>
  <si>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1 раза в месяц - 6</t>
  </si>
  <si>
    <t>администрации МОГО "Ухта"</t>
  </si>
  <si>
    <t>Чернова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</si>
  <si>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35 по ул. Чернова в г.Ухта                                                                                                                                                                                                   </t>
  </si>
  <si>
    <t>Количество квартир</t>
  </si>
  <si>
    <t>к постановлению</t>
  </si>
  <si>
    <t>Приложение № 17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</si>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</sst>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 indent="3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 readingOrder="1"/>
    </xf>
    <xf numFmtId="0" fontId="13" fillId="2" borderId="0" xfId="0" applyFont="1" applyFill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A34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2"/>
      <c r="B1" s="62"/>
      <c r="D1" s="63"/>
      <c r="E1" s="63"/>
      <c r="F1" s="63"/>
      <c r="G1" s="63"/>
      <c r="H1" s="63"/>
      <c r="I1" s="63"/>
      <c r="J1" s="63"/>
    </row>
    <row r="2" spans="1:10" x14ac:dyDescent="0.25">
      <c r="D2" s="64" t="s">
        <v>109</v>
      </c>
      <c r="E2" s="64"/>
      <c r="F2" s="64"/>
      <c r="G2" s="64"/>
      <c r="H2" s="64"/>
      <c r="I2" s="64"/>
      <c r="J2" s="64"/>
    </row>
    <row r="3" spans="1:10" x14ac:dyDescent="0.25">
      <c r="D3" s="64" t="s">
        <v>108</v>
      </c>
      <c r="E3" s="64"/>
      <c r="F3" s="64"/>
      <c r="G3" s="64"/>
      <c r="H3" s="64"/>
      <c r="I3" s="64"/>
      <c r="J3" s="64"/>
    </row>
    <row r="4" spans="1:10" x14ac:dyDescent="0.25">
      <c r="D4" s="64" t="s">
        <v>104</v>
      </c>
      <c r="E4" s="64"/>
      <c r="F4" s="64"/>
      <c r="G4" s="64"/>
      <c r="H4" s="64"/>
      <c r="I4" s="64"/>
      <c r="J4" s="64"/>
    </row>
    <row r="5" spans="1:10" ht="14.25" customHeight="1" x14ac:dyDescent="0.25">
      <c r="D5" s="60" t="s">
        <v>110</v>
      </c>
      <c r="E5" s="60"/>
      <c r="F5" s="60"/>
      <c r="G5" s="60"/>
      <c r="H5" s="60"/>
      <c r="I5" s="60"/>
      <c r="J5" s="60"/>
    </row>
    <row r="6" spans="1:10" hidden="1" x14ac:dyDescent="0.25">
      <c r="D6" s="60"/>
      <c r="E6" s="60"/>
      <c r="F6" s="60"/>
      <c r="G6" s="60"/>
      <c r="H6" s="60"/>
      <c r="I6" s="60"/>
      <c r="J6" s="60"/>
    </row>
    <row r="8" spans="1:10" x14ac:dyDescent="0.25">
      <c r="B8" s="59" t="s">
        <v>0</v>
      </c>
      <c r="C8" s="59"/>
      <c r="D8" s="61" t="s">
        <v>93</v>
      </c>
      <c r="E8" s="61"/>
    </row>
    <row r="9" spans="1:10" x14ac:dyDescent="0.25">
      <c r="B9" s="59" t="s">
        <v>1</v>
      </c>
      <c r="C9" s="59"/>
      <c r="D9" s="61" t="s">
        <v>105</v>
      </c>
      <c r="E9" s="61"/>
    </row>
    <row r="10" spans="1:10" x14ac:dyDescent="0.25">
      <c r="B10" s="59" t="s">
        <v>2</v>
      </c>
      <c r="C10" s="59"/>
      <c r="D10" s="61">
        <v>35</v>
      </c>
      <c r="E10" s="61"/>
    </row>
    <row r="11" spans="1:10" x14ac:dyDescent="0.25">
      <c r="B11" s="59" t="s">
        <v>3</v>
      </c>
      <c r="C11" s="59"/>
      <c r="D11" s="61">
        <v>1958</v>
      </c>
      <c r="E11" s="61"/>
    </row>
    <row r="12" spans="1:10" x14ac:dyDescent="0.25">
      <c r="B12" s="59" t="s">
        <v>4</v>
      </c>
      <c r="C12" s="59"/>
      <c r="D12" s="61"/>
      <c r="E12" s="61"/>
    </row>
    <row r="13" spans="1:10" x14ac:dyDescent="0.25">
      <c r="B13" s="59" t="s">
        <v>5</v>
      </c>
      <c r="C13" s="59"/>
      <c r="D13" s="61">
        <v>1</v>
      </c>
      <c r="E13" s="61"/>
    </row>
    <row r="14" spans="1:10" x14ac:dyDescent="0.25">
      <c r="B14" s="59" t="s">
        <v>6</v>
      </c>
      <c r="C14" s="59"/>
      <c r="D14" s="61">
        <v>2</v>
      </c>
      <c r="E14" s="61"/>
    </row>
    <row r="15" spans="1:10" x14ac:dyDescent="0.25">
      <c r="B15" s="59" t="s">
        <v>107</v>
      </c>
      <c r="C15" s="59"/>
      <c r="D15" s="61">
        <v>4</v>
      </c>
      <c r="E15" s="61"/>
    </row>
    <row r="16" spans="1:10" x14ac:dyDescent="0.25">
      <c r="B16" s="59" t="s">
        <v>7</v>
      </c>
      <c r="C16" s="59"/>
      <c r="D16" s="70">
        <v>183.5</v>
      </c>
      <c r="E16" s="70"/>
    </row>
    <row r="17" spans="1:10" x14ac:dyDescent="0.25">
      <c r="B17" s="59" t="s">
        <v>59</v>
      </c>
      <c r="C17" s="59"/>
      <c r="D17" s="61">
        <v>123.1</v>
      </c>
      <c r="E17" s="61"/>
    </row>
    <row r="18" spans="1:10" x14ac:dyDescent="0.25">
      <c r="B18" s="15"/>
      <c r="C18" s="1"/>
      <c r="D18" s="2"/>
      <c r="E18" s="2"/>
    </row>
    <row r="19" spans="1:10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</row>
    <row r="20" spans="1:10" ht="30" customHeight="1" x14ac:dyDescent="0.25">
      <c r="A20" s="69" t="s">
        <v>106</v>
      </c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2.25" customHeight="1" x14ac:dyDescent="0.25"/>
    <row r="22" spans="1:10" ht="60" x14ac:dyDescent="0.25">
      <c r="A22" s="10" t="s">
        <v>43</v>
      </c>
      <c r="B22" s="10" t="s">
        <v>44</v>
      </c>
      <c r="C22" s="11" t="s">
        <v>45</v>
      </c>
      <c r="D22" s="10" t="s">
        <v>46</v>
      </c>
      <c r="E22" s="29" t="s">
        <v>54</v>
      </c>
      <c r="F22" s="12" t="s">
        <v>47</v>
      </c>
      <c r="G22" s="29" t="s">
        <v>55</v>
      </c>
      <c r="H22" s="10" t="s">
        <v>8</v>
      </c>
      <c r="I22" s="13" t="s">
        <v>56</v>
      </c>
      <c r="J22" s="9" t="s">
        <v>48</v>
      </c>
    </row>
    <row r="23" spans="1:10" x14ac:dyDescent="0.25">
      <c r="A23" s="19">
        <v>1</v>
      </c>
      <c r="B23" s="19">
        <v>2</v>
      </c>
      <c r="C23" s="20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21">
        <v>10</v>
      </c>
    </row>
    <row r="24" spans="1:10" x14ac:dyDescent="0.25">
      <c r="A24" s="65" t="s">
        <v>75</v>
      </c>
      <c r="B24" s="66"/>
      <c r="C24" s="66"/>
      <c r="D24" s="66"/>
      <c r="E24" s="66"/>
      <c r="F24" s="66"/>
      <c r="G24" s="66"/>
      <c r="H24" s="66"/>
      <c r="I24" s="66"/>
      <c r="J24" s="67"/>
    </row>
    <row r="25" spans="1:10" ht="25.5" customHeight="1" x14ac:dyDescent="0.25">
      <c r="A25" s="37" t="s">
        <v>60</v>
      </c>
      <c r="B25" s="40" t="s">
        <v>61</v>
      </c>
      <c r="C25" s="37" t="s">
        <v>25</v>
      </c>
      <c r="D25" s="48" t="s">
        <v>64</v>
      </c>
      <c r="E25" s="48">
        <v>104</v>
      </c>
      <c r="F25" s="49">
        <f>(16.04)/100</f>
        <v>0.16039999999999999</v>
      </c>
      <c r="G25" s="49">
        <f>E25*F25</f>
        <v>16.6816</v>
      </c>
      <c r="H25" s="50">
        <f>235.88</f>
        <v>235.88</v>
      </c>
      <c r="I25" s="50">
        <f>G25*H25</f>
        <v>3934.8558079999998</v>
      </c>
      <c r="J25" s="50">
        <f>I25/D16/12</f>
        <v>1.7869463251589464</v>
      </c>
    </row>
    <row r="26" spans="1:10" ht="22.5" customHeight="1" x14ac:dyDescent="0.25">
      <c r="A26" s="37" t="s">
        <v>62</v>
      </c>
      <c r="B26" s="40" t="s">
        <v>63</v>
      </c>
      <c r="C26" s="37" t="s">
        <v>25</v>
      </c>
      <c r="D26" s="48" t="s">
        <v>65</v>
      </c>
      <c r="E26" s="48">
        <v>12</v>
      </c>
      <c r="F26" s="49">
        <f>F25</f>
        <v>0.16039999999999999</v>
      </c>
      <c r="G26" s="49">
        <f>E26*F26</f>
        <v>1.9247999999999998</v>
      </c>
      <c r="H26" s="50">
        <f>612.85</f>
        <v>612.85</v>
      </c>
      <c r="I26" s="50">
        <f>G26*H26</f>
        <v>1179.6136799999999</v>
      </c>
      <c r="J26" s="50">
        <f>I26/12/D16</f>
        <v>0.53570103542234326</v>
      </c>
    </row>
    <row r="27" spans="1:10" ht="15" customHeight="1" x14ac:dyDescent="0.25">
      <c r="A27" s="68" t="s">
        <v>72</v>
      </c>
      <c r="B27" s="68"/>
      <c r="C27" s="68"/>
      <c r="D27" s="68"/>
      <c r="E27" s="68"/>
      <c r="F27" s="68"/>
      <c r="G27" s="68"/>
      <c r="H27" s="68"/>
      <c r="I27" s="33"/>
      <c r="J27" s="33"/>
    </row>
    <row r="28" spans="1:10" ht="15" customHeight="1" x14ac:dyDescent="0.25">
      <c r="A28" s="68" t="s">
        <v>10</v>
      </c>
      <c r="B28" s="68"/>
      <c r="C28" s="68"/>
      <c r="D28" s="68"/>
      <c r="E28" s="68"/>
      <c r="F28" s="68"/>
      <c r="G28" s="68"/>
      <c r="H28" s="68"/>
      <c r="I28" s="33"/>
      <c r="J28" s="33"/>
    </row>
    <row r="29" spans="1:10" x14ac:dyDescent="0.25">
      <c r="A29" s="51" t="s">
        <v>11</v>
      </c>
      <c r="B29" s="40" t="s">
        <v>92</v>
      </c>
      <c r="C29" s="37" t="s">
        <v>12</v>
      </c>
      <c r="D29" s="37" t="s">
        <v>103</v>
      </c>
      <c r="E29" s="37">
        <v>6</v>
      </c>
      <c r="F29" s="38">
        <f>(652)/1000</f>
        <v>0.65200000000000002</v>
      </c>
      <c r="G29" s="38">
        <f>ROUND(F29*E29,2)</f>
        <v>3.91</v>
      </c>
      <c r="H29" s="39">
        <f>209.68</f>
        <v>209.68</v>
      </c>
      <c r="I29" s="38">
        <f>G29*H29</f>
        <v>819.8488000000001</v>
      </c>
      <c r="J29" s="38">
        <f>I29/D16/12</f>
        <v>0.37232007266121708</v>
      </c>
    </row>
    <row r="30" spans="1:10" ht="30" customHeight="1" x14ac:dyDescent="0.25">
      <c r="A30" s="34" t="s">
        <v>66</v>
      </c>
      <c r="B30" s="35" t="s">
        <v>94</v>
      </c>
      <c r="C30" s="36" t="s">
        <v>12</v>
      </c>
      <c r="D30" s="37" t="s">
        <v>91</v>
      </c>
      <c r="E30" s="37">
        <f>52</f>
        <v>52</v>
      </c>
      <c r="F30" s="38">
        <f>12.5/1000</f>
        <v>1.2500000000000001E-2</v>
      </c>
      <c r="G30" s="38">
        <f>ROUND(F30*E30,2)</f>
        <v>0.65</v>
      </c>
      <c r="H30" s="39">
        <f>347.87</f>
        <v>347.87</v>
      </c>
      <c r="I30" s="38">
        <f>G30*H30</f>
        <v>226.1155</v>
      </c>
      <c r="J30" s="38">
        <f>I30/D16/12</f>
        <v>0.10268642143505903</v>
      </c>
    </row>
    <row r="31" spans="1:10" ht="24.75" customHeight="1" x14ac:dyDescent="0.25">
      <c r="A31" s="34" t="s">
        <v>66</v>
      </c>
      <c r="B31" s="35" t="s">
        <v>95</v>
      </c>
      <c r="C31" s="36" t="s">
        <v>12</v>
      </c>
      <c r="D31" s="37" t="s">
        <v>96</v>
      </c>
      <c r="E31" s="37">
        <v>26</v>
      </c>
      <c r="F31" s="38">
        <f>122/1000</f>
        <v>0.122</v>
      </c>
      <c r="G31" s="38">
        <f>E31*F31</f>
        <v>3.1719999999999997</v>
      </c>
      <c r="H31" s="39">
        <v>347.87</v>
      </c>
      <c r="I31" s="38">
        <f>G31*H31</f>
        <v>1103.44364</v>
      </c>
      <c r="J31" s="38">
        <f>I31/12/D16</f>
        <v>0.50110973660308811</v>
      </c>
    </row>
    <row r="32" spans="1:10" ht="24.75" customHeight="1" x14ac:dyDescent="0.25">
      <c r="A32" s="34"/>
      <c r="B32" s="35"/>
      <c r="C32" s="36"/>
      <c r="D32" s="37"/>
      <c r="E32" s="37"/>
      <c r="F32" s="38"/>
      <c r="G32" s="38"/>
      <c r="H32" s="39"/>
      <c r="I32" s="38"/>
      <c r="J32" s="38"/>
    </row>
    <row r="33" spans="1:10" ht="15" customHeight="1" x14ac:dyDescent="0.25">
      <c r="A33" s="68" t="s">
        <v>13</v>
      </c>
      <c r="B33" s="68"/>
      <c r="C33" s="68"/>
      <c r="D33" s="68"/>
      <c r="E33" s="68"/>
      <c r="F33" s="68"/>
      <c r="G33" s="68"/>
      <c r="H33" s="68"/>
      <c r="I33" s="33"/>
      <c r="J33" s="33"/>
    </row>
    <row r="34" spans="1:10" ht="37.5" customHeight="1" x14ac:dyDescent="0.25">
      <c r="A34" s="52" t="s">
        <v>70</v>
      </c>
      <c r="B34" s="53" t="s">
        <v>97</v>
      </c>
      <c r="C34" s="52" t="s">
        <v>12</v>
      </c>
      <c r="D34" s="46" t="s">
        <v>101</v>
      </c>
      <c r="E34" s="46">
        <v>78</v>
      </c>
      <c r="F34" s="54">
        <f>12.5/1000</f>
        <v>1.2500000000000001E-2</v>
      </c>
      <c r="G34" s="55">
        <f>E34*F34</f>
        <v>0.97500000000000009</v>
      </c>
      <c r="H34" s="56">
        <f>471.77</f>
        <v>471.77</v>
      </c>
      <c r="I34" s="56">
        <f>G34*H34</f>
        <v>459.97575000000001</v>
      </c>
      <c r="J34" s="57">
        <f>I34/12/D16</f>
        <v>0.20888998637602182</v>
      </c>
    </row>
    <row r="35" spans="1:10" ht="25.5" customHeight="1" x14ac:dyDescent="0.25">
      <c r="A35" s="37" t="s">
        <v>67</v>
      </c>
      <c r="B35" s="40" t="s">
        <v>68</v>
      </c>
      <c r="C35" s="37" t="s">
        <v>12</v>
      </c>
      <c r="D35" s="37" t="s">
        <v>100</v>
      </c>
      <c r="E35" s="37">
        <f>52</f>
        <v>52</v>
      </c>
      <c r="F35" s="38">
        <f>50/1000</f>
        <v>0.05</v>
      </c>
      <c r="G35" s="38">
        <f>ROUND(F35*E35,2)</f>
        <v>2.6</v>
      </c>
      <c r="H35" s="39">
        <f>2828.22</f>
        <v>2828.22</v>
      </c>
      <c r="I35" s="38">
        <f>G35*H35</f>
        <v>7353.3719999999994</v>
      </c>
      <c r="J35" s="38">
        <f>I35/D16/12</f>
        <v>3.3394059945504089</v>
      </c>
    </row>
    <row r="36" spans="1:10" ht="27" customHeight="1" x14ac:dyDescent="0.25">
      <c r="A36" s="37" t="s">
        <v>41</v>
      </c>
      <c r="B36" s="40" t="s">
        <v>69</v>
      </c>
      <c r="C36" s="37" t="s">
        <v>12</v>
      </c>
      <c r="D36" s="37" t="s">
        <v>42</v>
      </c>
      <c r="E36" s="37">
        <f>26</f>
        <v>26</v>
      </c>
      <c r="F36" s="38">
        <f>F35*0.2</f>
        <v>1.0000000000000002E-2</v>
      </c>
      <c r="G36" s="38">
        <f>ROUND(F36*E36,2)</f>
        <v>0.26</v>
      </c>
      <c r="H36" s="39">
        <f>576.61</f>
        <v>576.61</v>
      </c>
      <c r="I36" s="39">
        <f>G36*H36</f>
        <v>149.9186</v>
      </c>
      <c r="J36" s="38">
        <f>I36/D16/12</f>
        <v>6.8082924613987281E-2</v>
      </c>
    </row>
    <row r="37" spans="1:10" x14ac:dyDescent="0.25">
      <c r="A37" s="37"/>
      <c r="B37" s="40" t="s">
        <v>52</v>
      </c>
      <c r="C37" s="37" t="s">
        <v>9</v>
      </c>
      <c r="D37" s="37"/>
      <c r="E37" s="37"/>
      <c r="F37" s="38"/>
      <c r="G37" s="38">
        <v>0.5</v>
      </c>
      <c r="H37" s="38">
        <v>220</v>
      </c>
      <c r="I37" s="38">
        <f>G37*H37</f>
        <v>110</v>
      </c>
      <c r="J37" s="38">
        <f>I37/D16/12</f>
        <v>4.9954586739327879E-2</v>
      </c>
    </row>
    <row r="38" spans="1:10" ht="24" x14ac:dyDescent="0.25">
      <c r="A38" s="34"/>
      <c r="B38" s="35" t="s">
        <v>98</v>
      </c>
      <c r="C38" s="36" t="s">
        <v>99</v>
      </c>
      <c r="D38" s="37" t="s">
        <v>42</v>
      </c>
      <c r="E38" s="37"/>
      <c r="F38" s="38">
        <v>2</v>
      </c>
      <c r="G38" s="38">
        <f>F38</f>
        <v>2</v>
      </c>
      <c r="H38" s="39">
        <v>1782.05</v>
      </c>
      <c r="I38" s="38">
        <f>G38*H38</f>
        <v>3564.1</v>
      </c>
      <c r="J38" s="38">
        <f>I38/12/D16</f>
        <v>1.6185740236148956</v>
      </c>
    </row>
    <row r="39" spans="1:10" ht="15" customHeight="1" x14ac:dyDescent="0.25">
      <c r="A39" s="68" t="s">
        <v>71</v>
      </c>
      <c r="B39" s="68"/>
      <c r="C39" s="68"/>
      <c r="D39" s="68"/>
      <c r="E39" s="68"/>
      <c r="F39" s="68"/>
      <c r="G39" s="68"/>
      <c r="H39" s="68"/>
      <c r="I39" s="33"/>
      <c r="J39" s="33"/>
    </row>
    <row r="40" spans="1:10" ht="15" customHeight="1" x14ac:dyDescent="0.25">
      <c r="A40" s="68" t="s">
        <v>14</v>
      </c>
      <c r="B40" s="68"/>
      <c r="C40" s="68"/>
      <c r="D40" s="68"/>
      <c r="E40" s="68"/>
      <c r="F40" s="68"/>
      <c r="G40" s="68"/>
      <c r="H40" s="68"/>
      <c r="I40" s="33"/>
      <c r="J40" s="33"/>
    </row>
    <row r="41" spans="1:10" x14ac:dyDescent="0.25">
      <c r="A41" s="37" t="s">
        <v>89</v>
      </c>
      <c r="B41" s="40" t="s">
        <v>90</v>
      </c>
      <c r="C41" s="37" t="s">
        <v>12</v>
      </c>
      <c r="D41" s="37">
        <v>1</v>
      </c>
      <c r="E41" s="37">
        <v>1</v>
      </c>
      <c r="F41" s="41">
        <f>375/1000</f>
        <v>0.375</v>
      </c>
      <c r="G41" s="38">
        <f t="shared" ref="G41:G43" si="0">ROUND(F41*E41,2)</f>
        <v>0.38</v>
      </c>
      <c r="H41" s="39">
        <f>959.67</f>
        <v>959.67</v>
      </c>
      <c r="I41" s="38">
        <f>G41*H41</f>
        <v>364.6746</v>
      </c>
      <c r="J41" s="38">
        <f>I41/D16/12</f>
        <v>0.16561062670299728</v>
      </c>
    </row>
    <row r="42" spans="1:10" x14ac:dyDescent="0.25">
      <c r="A42" s="37" t="s">
        <v>15</v>
      </c>
      <c r="B42" s="40" t="s">
        <v>57</v>
      </c>
      <c r="C42" s="37" t="s">
        <v>12</v>
      </c>
      <c r="D42" s="37">
        <v>2</v>
      </c>
      <c r="E42" s="37">
        <v>2</v>
      </c>
      <c r="F42" s="41">
        <f>273.4/1000</f>
        <v>0.27339999999999998</v>
      </c>
      <c r="G42" s="38">
        <f t="shared" si="0"/>
        <v>0.55000000000000004</v>
      </c>
      <c r="H42" s="39">
        <f>1685.98</f>
        <v>1685.98</v>
      </c>
      <c r="I42" s="38">
        <f t="shared" ref="I42:I45" si="1">G42*H42</f>
        <v>927.2890000000001</v>
      </c>
      <c r="J42" s="38">
        <f>I42/D16/12</f>
        <v>0.42111217075386015</v>
      </c>
    </row>
    <row r="43" spans="1:10" x14ac:dyDescent="0.25">
      <c r="A43" s="37" t="s">
        <v>16</v>
      </c>
      <c r="B43" s="40" t="s">
        <v>17</v>
      </c>
      <c r="C43" s="37" t="s">
        <v>53</v>
      </c>
      <c r="D43" s="37">
        <v>2</v>
      </c>
      <c r="E43" s="37">
        <v>2</v>
      </c>
      <c r="F43" s="41">
        <f>3/100</f>
        <v>0.03</v>
      </c>
      <c r="G43" s="38">
        <f t="shared" si="0"/>
        <v>0.06</v>
      </c>
      <c r="H43" s="39">
        <f>7852.45</f>
        <v>7852.45</v>
      </c>
      <c r="I43" s="38">
        <f t="shared" si="1"/>
        <v>471.14699999999999</v>
      </c>
      <c r="J43" s="38">
        <f>I43/D16/12</f>
        <v>0.21396321525885556</v>
      </c>
    </row>
    <row r="44" spans="1:10" x14ac:dyDescent="0.25">
      <c r="A44" s="37" t="s">
        <v>18</v>
      </c>
      <c r="B44" s="40" t="s">
        <v>19</v>
      </c>
      <c r="C44" s="37" t="s">
        <v>20</v>
      </c>
      <c r="D44" s="37">
        <v>2</v>
      </c>
      <c r="E44" s="37">
        <v>2</v>
      </c>
      <c r="F44" s="41">
        <v>4</v>
      </c>
      <c r="G44" s="38">
        <f>F44*E44</f>
        <v>8</v>
      </c>
      <c r="H44" s="39">
        <f>167.22</f>
        <v>167.22</v>
      </c>
      <c r="I44" s="38">
        <f t="shared" si="1"/>
        <v>1337.76</v>
      </c>
      <c r="J44" s="38">
        <f>I44/D16/12</f>
        <v>0.60752043596730243</v>
      </c>
    </row>
    <row r="45" spans="1:10" x14ac:dyDescent="0.25">
      <c r="A45" s="37" t="s">
        <v>21</v>
      </c>
      <c r="B45" s="40" t="s">
        <v>22</v>
      </c>
      <c r="C45" s="37" t="s">
        <v>23</v>
      </c>
      <c r="D45" s="37">
        <v>1</v>
      </c>
      <c r="E45" s="37">
        <f>1</f>
        <v>1</v>
      </c>
      <c r="F45" s="41">
        <v>4</v>
      </c>
      <c r="G45" s="38">
        <f>F45*E45</f>
        <v>4</v>
      </c>
      <c r="H45" s="39">
        <f>77.83</f>
        <v>77.83</v>
      </c>
      <c r="I45" s="38">
        <f t="shared" si="1"/>
        <v>311.32</v>
      </c>
      <c r="J45" s="38">
        <f>I45/D16/12</f>
        <v>0.14138056312443234</v>
      </c>
    </row>
    <row r="46" spans="1:10" ht="15" customHeight="1" x14ac:dyDescent="0.25">
      <c r="A46" s="68" t="s">
        <v>24</v>
      </c>
      <c r="B46" s="68"/>
      <c r="C46" s="68"/>
      <c r="D46" s="68"/>
      <c r="E46" s="68"/>
      <c r="F46" s="68"/>
      <c r="G46" s="68"/>
      <c r="H46" s="68"/>
      <c r="I46" s="42"/>
      <c r="J46" s="43"/>
    </row>
    <row r="47" spans="1:10" ht="28.5" customHeight="1" x14ac:dyDescent="0.25">
      <c r="A47" s="37" t="s">
        <v>51</v>
      </c>
      <c r="B47" s="40" t="s">
        <v>73</v>
      </c>
      <c r="C47" s="37" t="s">
        <v>25</v>
      </c>
      <c r="D47" s="37" t="s">
        <v>26</v>
      </c>
      <c r="E47" s="37">
        <f>3</f>
        <v>3</v>
      </c>
      <c r="F47" s="38">
        <f>3.8/100</f>
        <v>3.7999999999999999E-2</v>
      </c>
      <c r="G47" s="38">
        <f>ROUND(F47*3,2)</f>
        <v>0.11</v>
      </c>
      <c r="H47" s="39">
        <f>2102.22</f>
        <v>2102.2199999999998</v>
      </c>
      <c r="I47" s="38">
        <f>G47*H47</f>
        <v>231.24419999999998</v>
      </c>
      <c r="J47" s="38">
        <f>I47/D16/12</f>
        <v>0.10501553133514985</v>
      </c>
    </row>
    <row r="48" spans="1:10" ht="21.75" customHeight="1" x14ac:dyDescent="0.25">
      <c r="A48" s="68" t="s">
        <v>27</v>
      </c>
      <c r="B48" s="68"/>
      <c r="C48" s="68"/>
      <c r="D48" s="68"/>
      <c r="E48" s="68"/>
      <c r="F48" s="68"/>
      <c r="G48" s="68"/>
      <c r="H48" s="68"/>
      <c r="I48" s="33"/>
      <c r="J48" s="33"/>
    </row>
    <row r="49" spans="1:12" ht="36" x14ac:dyDescent="0.25">
      <c r="A49" s="37" t="s">
        <v>28</v>
      </c>
      <c r="B49" s="40" t="s">
        <v>29</v>
      </c>
      <c r="C49" s="37" t="s">
        <v>30</v>
      </c>
      <c r="D49" s="37">
        <v>1</v>
      </c>
      <c r="E49" s="37">
        <v>1</v>
      </c>
      <c r="F49" s="38">
        <f>930/100</f>
        <v>9.3000000000000007</v>
      </c>
      <c r="G49" s="38">
        <f>F49*E49</f>
        <v>9.3000000000000007</v>
      </c>
      <c r="H49" s="39">
        <f>287.15</f>
        <v>287.14999999999998</v>
      </c>
      <c r="I49" s="38">
        <f>G49*H49</f>
        <v>2670.4949999999999</v>
      </c>
      <c r="J49" s="38">
        <f>I49/D16/12</f>
        <v>1.2127588555858311</v>
      </c>
    </row>
    <row r="50" spans="1:12" ht="24" x14ac:dyDescent="0.25">
      <c r="A50" s="37" t="s">
        <v>31</v>
      </c>
      <c r="B50" s="40" t="s">
        <v>32</v>
      </c>
      <c r="C50" s="37" t="s">
        <v>33</v>
      </c>
      <c r="D50" s="37">
        <v>1</v>
      </c>
      <c r="E50" s="37">
        <v>1</v>
      </c>
      <c r="F50" s="38">
        <f>300/1000</f>
        <v>0.3</v>
      </c>
      <c r="G50" s="38">
        <f>F50*E50</f>
        <v>0.3</v>
      </c>
      <c r="H50" s="39">
        <f>201.44</f>
        <v>201.44</v>
      </c>
      <c r="I50" s="38">
        <f>G50*H50</f>
        <v>60.431999999999995</v>
      </c>
      <c r="J50" s="38">
        <f>I50/D16/12</f>
        <v>2.7444141689373296E-2</v>
      </c>
    </row>
    <row r="51" spans="1:12" ht="29.25" customHeight="1" x14ac:dyDescent="0.25">
      <c r="A51" s="37" t="s">
        <v>34</v>
      </c>
      <c r="B51" s="40" t="s">
        <v>35</v>
      </c>
      <c r="C51" s="37" t="s">
        <v>36</v>
      </c>
      <c r="D51" s="37">
        <v>1</v>
      </c>
      <c r="E51" s="37">
        <v>1</v>
      </c>
      <c r="F51" s="38">
        <f>24/100</f>
        <v>0.24</v>
      </c>
      <c r="G51" s="38">
        <f>F51*E51</f>
        <v>0.24</v>
      </c>
      <c r="H51" s="39">
        <f>2529.62</f>
        <v>2529.62</v>
      </c>
      <c r="I51" s="38">
        <f>H51*G51</f>
        <v>607.10879999999997</v>
      </c>
      <c r="J51" s="38">
        <f>I51/D16/12</f>
        <v>0.27570790190735694</v>
      </c>
    </row>
    <row r="52" spans="1:12" ht="27.75" customHeight="1" x14ac:dyDescent="0.25">
      <c r="A52" s="37"/>
      <c r="B52" s="44" t="s">
        <v>102</v>
      </c>
      <c r="C52" s="37" t="s">
        <v>37</v>
      </c>
      <c r="D52" s="37">
        <v>12</v>
      </c>
      <c r="E52" s="37">
        <f>12</f>
        <v>12</v>
      </c>
      <c r="F52" s="38">
        <f>D16</f>
        <v>183.5</v>
      </c>
      <c r="G52" s="38">
        <f>F52*E52</f>
        <v>2202</v>
      </c>
      <c r="H52" s="38">
        <f>0.66+0.65+0.99+0.81</f>
        <v>3.11</v>
      </c>
      <c r="I52" s="38">
        <f>G52*H52</f>
        <v>6848.2199999999993</v>
      </c>
      <c r="J52" s="38">
        <f>I52/D16/12</f>
        <v>3.1099999999999994</v>
      </c>
    </row>
    <row r="53" spans="1:12" ht="29.25" customHeight="1" x14ac:dyDescent="0.25">
      <c r="A53" s="37"/>
      <c r="B53" s="44" t="s">
        <v>76</v>
      </c>
      <c r="C53" s="37"/>
      <c r="D53" s="37"/>
      <c r="E53" s="37"/>
      <c r="F53" s="38"/>
      <c r="G53" s="38"/>
      <c r="H53" s="38"/>
      <c r="I53" s="38"/>
      <c r="J53" s="38"/>
    </row>
    <row r="54" spans="1:12" ht="27.75" customHeight="1" x14ac:dyDescent="0.25">
      <c r="A54" s="37"/>
      <c r="B54" s="40" t="s">
        <v>77</v>
      </c>
      <c r="C54" s="37" t="s">
        <v>79</v>
      </c>
      <c r="D54" s="37" t="s">
        <v>87</v>
      </c>
      <c r="E54" s="37">
        <v>1</v>
      </c>
      <c r="F54" s="38">
        <v>39</v>
      </c>
      <c r="G54" s="38">
        <f t="shared" ref="G54:G58" si="2">F54</f>
        <v>39</v>
      </c>
      <c r="H54" s="38">
        <v>13.83</v>
      </c>
      <c r="I54" s="38">
        <f t="shared" ref="I54:I58" si="3">G54*H54</f>
        <v>539.37</v>
      </c>
      <c r="J54" s="38">
        <f>I54/12/D16</f>
        <v>0.24494550408719346</v>
      </c>
    </row>
    <row r="55" spans="1:12" ht="27.75" customHeight="1" x14ac:dyDescent="0.25">
      <c r="A55" s="37"/>
      <c r="B55" s="40" t="s">
        <v>78</v>
      </c>
      <c r="C55" s="37" t="s">
        <v>80</v>
      </c>
      <c r="D55" s="37" t="s">
        <v>87</v>
      </c>
      <c r="E55" s="37">
        <v>1</v>
      </c>
      <c r="F55" s="38">
        <v>27</v>
      </c>
      <c r="G55" s="38">
        <f t="shared" si="2"/>
        <v>27</v>
      </c>
      <c r="H55" s="38">
        <v>6.91</v>
      </c>
      <c r="I55" s="38">
        <f t="shared" si="3"/>
        <v>186.57</v>
      </c>
      <c r="J55" s="38">
        <f>I55/12/D16</f>
        <v>8.4727520435967305E-2</v>
      </c>
    </row>
    <row r="56" spans="1:12" ht="36.75" customHeight="1" x14ac:dyDescent="0.25">
      <c r="A56" s="37"/>
      <c r="B56" s="40" t="s">
        <v>81</v>
      </c>
      <c r="C56" s="37" t="s">
        <v>82</v>
      </c>
      <c r="D56" s="37" t="s">
        <v>87</v>
      </c>
      <c r="E56" s="37">
        <v>1</v>
      </c>
      <c r="F56" s="38">
        <v>4</v>
      </c>
      <c r="G56" s="38">
        <f t="shared" si="2"/>
        <v>4</v>
      </c>
      <c r="H56" s="38">
        <v>13.83</v>
      </c>
      <c r="I56" s="38">
        <f t="shared" si="3"/>
        <v>55.32</v>
      </c>
      <c r="J56" s="38">
        <f>I56/12/D16</f>
        <v>2.5122615803814717E-2</v>
      </c>
    </row>
    <row r="57" spans="1:12" ht="36" customHeight="1" x14ac:dyDescent="0.25">
      <c r="A57" s="37"/>
      <c r="B57" s="40" t="s">
        <v>83</v>
      </c>
      <c r="C57" s="45" t="s">
        <v>84</v>
      </c>
      <c r="D57" s="37" t="s">
        <v>87</v>
      </c>
      <c r="E57" s="37">
        <v>1</v>
      </c>
      <c r="F57" s="38">
        <v>28</v>
      </c>
      <c r="G57" s="38">
        <f t="shared" si="2"/>
        <v>28</v>
      </c>
      <c r="H57" s="38">
        <v>20.74</v>
      </c>
      <c r="I57" s="38">
        <f t="shared" si="3"/>
        <v>580.71999999999991</v>
      </c>
      <c r="J57" s="38">
        <f>I57/12/D16</f>
        <v>0.26372388737511349</v>
      </c>
    </row>
    <row r="58" spans="1:12" ht="24" customHeight="1" x14ac:dyDescent="0.25">
      <c r="A58" s="37"/>
      <c r="B58" s="40" t="s">
        <v>85</v>
      </c>
      <c r="C58" s="46" t="s">
        <v>86</v>
      </c>
      <c r="D58" s="37" t="s">
        <v>88</v>
      </c>
      <c r="E58" s="37">
        <v>1</v>
      </c>
      <c r="F58" s="38">
        <v>8</v>
      </c>
      <c r="G58" s="38">
        <f t="shared" si="2"/>
        <v>8</v>
      </c>
      <c r="H58" s="38">
        <v>117.5</v>
      </c>
      <c r="I58" s="38">
        <f t="shared" si="3"/>
        <v>940</v>
      </c>
      <c r="J58" s="38">
        <f>I58/12/D16</f>
        <v>0.4268846503178928</v>
      </c>
    </row>
    <row r="59" spans="1:12" ht="59.25" customHeight="1" x14ac:dyDescent="0.25">
      <c r="A59" s="37"/>
      <c r="B59" s="47" t="s">
        <v>74</v>
      </c>
      <c r="C59" s="37" t="s">
        <v>26</v>
      </c>
      <c r="D59" s="37"/>
      <c r="E59" s="37"/>
      <c r="F59" s="38"/>
      <c r="G59" s="38"/>
      <c r="H59" s="38"/>
      <c r="I59" s="38">
        <f>20780</f>
        <v>20780</v>
      </c>
      <c r="J59" s="38">
        <f>I59/12/D16</f>
        <v>9.4368755676657585</v>
      </c>
    </row>
    <row r="60" spans="1:12" ht="19.5" customHeight="1" x14ac:dyDescent="0.25">
      <c r="A60" s="75" t="s">
        <v>38</v>
      </c>
      <c r="B60" s="76"/>
      <c r="C60" s="76"/>
      <c r="D60" s="76"/>
      <c r="E60" s="76"/>
      <c r="F60" s="76"/>
      <c r="G60" s="76"/>
      <c r="H60" s="76"/>
      <c r="I60" s="23">
        <f>SUM(I25:I58)</f>
        <v>35032.914378000001</v>
      </c>
      <c r="J60" s="24"/>
    </row>
    <row r="61" spans="1:12" ht="17.25" customHeight="1" x14ac:dyDescent="0.25">
      <c r="A61" s="75" t="s">
        <v>39</v>
      </c>
      <c r="B61" s="76"/>
      <c r="C61" s="76"/>
      <c r="D61" s="76"/>
      <c r="E61" s="76"/>
      <c r="F61" s="76"/>
      <c r="G61" s="76"/>
      <c r="H61" s="76"/>
      <c r="I61" s="23">
        <f>I59</f>
        <v>20780</v>
      </c>
      <c r="J61" s="24"/>
    </row>
    <row r="62" spans="1:12" x14ac:dyDescent="0.25">
      <c r="A62" s="75" t="s">
        <v>58</v>
      </c>
      <c r="B62" s="76"/>
      <c r="C62" s="76"/>
      <c r="D62" s="76"/>
      <c r="E62" s="76"/>
      <c r="F62" s="76"/>
      <c r="G62" s="76"/>
      <c r="H62" s="76"/>
      <c r="I62" s="23"/>
      <c r="J62" s="25"/>
    </row>
    <row r="63" spans="1:12" x14ac:dyDescent="0.25">
      <c r="A63" s="75" t="s">
        <v>49</v>
      </c>
      <c r="B63" s="76"/>
      <c r="C63" s="76"/>
      <c r="D63" s="76"/>
      <c r="E63" s="76"/>
      <c r="F63" s="76"/>
      <c r="G63" s="76"/>
      <c r="H63" s="76"/>
      <c r="I63" s="23">
        <f>I60+I61</f>
        <v>55812.914378000001</v>
      </c>
      <c r="J63" s="25">
        <f>I63/12/D16</f>
        <v>25.346464295186195</v>
      </c>
    </row>
    <row r="64" spans="1:12" x14ac:dyDescent="0.25">
      <c r="A64" s="75" t="s">
        <v>40</v>
      </c>
      <c r="B64" s="76"/>
      <c r="C64" s="76"/>
      <c r="D64" s="76"/>
      <c r="E64" s="76"/>
      <c r="F64" s="76"/>
      <c r="G64" s="76"/>
      <c r="H64" s="76"/>
      <c r="I64" s="28">
        <f>I63/D16/12</f>
        <v>25.346464295186195</v>
      </c>
      <c r="J64" s="26"/>
      <c r="K64" s="58">
        <v>25.35</v>
      </c>
      <c r="L64" s="27">
        <v>28.22</v>
      </c>
    </row>
    <row r="65" spans="1:10" ht="34.5" customHeight="1" x14ac:dyDescent="0.25">
      <c r="A65" s="77" t="s">
        <v>50</v>
      </c>
      <c r="B65" s="77"/>
      <c r="C65" s="77"/>
      <c r="D65" s="77"/>
      <c r="E65" s="77"/>
      <c r="F65" s="77"/>
      <c r="G65" s="77"/>
      <c r="H65" s="77"/>
      <c r="I65" s="77"/>
      <c r="J65" s="77"/>
    </row>
    <row r="66" spans="1:10" x14ac:dyDescent="0.25">
      <c r="B66" s="16"/>
      <c r="C66" s="5"/>
      <c r="D66" s="3"/>
      <c r="E66" s="3"/>
      <c r="F66" s="4"/>
      <c r="G66" s="4"/>
      <c r="H66" s="4"/>
      <c r="I66" s="5"/>
      <c r="J66" s="5"/>
    </row>
    <row r="67" spans="1:10" ht="15.75" x14ac:dyDescent="0.25">
      <c r="A67" s="6"/>
      <c r="B67" s="17"/>
      <c r="C67" s="7"/>
      <c r="D67" s="8"/>
      <c r="E67" s="8"/>
      <c r="F67" s="7"/>
      <c r="G67" s="73"/>
      <c r="H67" s="73"/>
      <c r="I67" s="73"/>
      <c r="J67" s="4"/>
    </row>
    <row r="68" spans="1:10" ht="15.75" x14ac:dyDescent="0.25">
      <c r="A68" s="6"/>
      <c r="B68" s="74"/>
      <c r="C68" s="74"/>
      <c r="D68" s="8"/>
      <c r="E68" s="8"/>
      <c r="F68" s="7"/>
      <c r="G68" s="7"/>
      <c r="H68" s="7"/>
      <c r="I68" s="7"/>
      <c r="J68" s="4"/>
    </row>
    <row r="69" spans="1:10" ht="15.75" x14ac:dyDescent="0.25">
      <c r="A69" s="6"/>
      <c r="B69" s="18"/>
      <c r="C69" s="6"/>
      <c r="D69" s="6"/>
      <c r="E69" s="6"/>
      <c r="F69" s="6"/>
      <c r="G69" s="72"/>
      <c r="H69" s="72"/>
      <c r="I69" s="72"/>
    </row>
    <row r="70" spans="1:10" ht="15.75" x14ac:dyDescent="0.25">
      <c r="A70" s="6"/>
      <c r="B70" s="18"/>
      <c r="C70" s="6"/>
      <c r="D70" s="6"/>
      <c r="E70" s="6"/>
      <c r="F70" s="6"/>
      <c r="G70" s="6"/>
      <c r="H70" s="6"/>
      <c r="I70" s="6"/>
    </row>
    <row r="71" spans="1:10" ht="15.75" x14ac:dyDescent="0.25">
      <c r="A71" s="6"/>
      <c r="B71" s="22"/>
      <c r="C71" s="6"/>
      <c r="D71" s="6"/>
      <c r="E71" s="6"/>
      <c r="F71" s="6"/>
      <c r="G71" s="6"/>
      <c r="H71" s="6"/>
      <c r="I71" s="30"/>
      <c r="J71" s="31"/>
    </row>
    <row r="72" spans="1:10" ht="15.75" x14ac:dyDescent="0.25">
      <c r="A72" s="6"/>
      <c r="B72" s="18"/>
      <c r="C72" s="6"/>
      <c r="D72" s="6"/>
      <c r="E72" s="6"/>
      <c r="F72" s="6"/>
      <c r="G72" s="6"/>
      <c r="H72" s="6"/>
      <c r="I72" s="32"/>
      <c r="J72" s="27"/>
    </row>
  </sheetData>
  <mergeCells count="46">
    <mergeCell ref="B16:C16"/>
    <mergeCell ref="A19:J19"/>
    <mergeCell ref="G69:I69"/>
    <mergeCell ref="G67:I67"/>
    <mergeCell ref="B68:C68"/>
    <mergeCell ref="A62:H62"/>
    <mergeCell ref="A65:J65"/>
    <mergeCell ref="A64:H64"/>
    <mergeCell ref="A63:H63"/>
    <mergeCell ref="A61:H61"/>
    <mergeCell ref="A48:H48"/>
    <mergeCell ref="A39:H39"/>
    <mergeCell ref="A40:H40"/>
    <mergeCell ref="A46:H46"/>
    <mergeCell ref="A60:H60"/>
    <mergeCell ref="A24:J24"/>
    <mergeCell ref="A33:H33"/>
    <mergeCell ref="A28:H28"/>
    <mergeCell ref="A27:H27"/>
    <mergeCell ref="B12:C12"/>
    <mergeCell ref="D12:E12"/>
    <mergeCell ref="D14:E14"/>
    <mergeCell ref="D15:E15"/>
    <mergeCell ref="B15:C15"/>
    <mergeCell ref="B13:C13"/>
    <mergeCell ref="D13:E13"/>
    <mergeCell ref="B14:C14"/>
    <mergeCell ref="A20:J20"/>
    <mergeCell ref="D16:E16"/>
    <mergeCell ref="D17:E17"/>
    <mergeCell ref="B17:C17"/>
    <mergeCell ref="A1:B1"/>
    <mergeCell ref="D1:J1"/>
    <mergeCell ref="D2:J2"/>
    <mergeCell ref="D3:J3"/>
    <mergeCell ref="D4:J4"/>
    <mergeCell ref="B8:C8"/>
    <mergeCell ref="B9:C9"/>
    <mergeCell ref="B10:C10"/>
    <mergeCell ref="B11:C11"/>
    <mergeCell ref="D5:J5"/>
    <mergeCell ref="D6:J6"/>
    <mergeCell ref="D8:E8"/>
    <mergeCell ref="D9:E9"/>
    <mergeCell ref="D10:E10"/>
    <mergeCell ref="D11:E11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2020-11-18T13:02:59Z</dcterms:modified>
</cp:coreProperties>
</file>